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30" yWindow="585" windowWidth="27660" windowHeight="11955"/>
  </bookViews>
  <sheets>
    <sheet name="Zestawienie piętro I" sheetId="1" r:id="rId1"/>
    <sheet name="Arkusz1" sheetId="2" r:id="rId2"/>
  </sheets>
  <calcPr calcId="125725"/>
</workbook>
</file>

<file path=xl/calcChain.xml><?xml version="1.0" encoding="utf-8"?>
<calcChain xmlns="http://schemas.openxmlformats.org/spreadsheetml/2006/main">
  <c r="A48" i="1"/>
  <c r="D4"/>
  <c r="D3"/>
  <c r="D49" l="1"/>
</calcChain>
</file>

<file path=xl/sharedStrings.xml><?xml version="1.0" encoding="utf-8"?>
<sst xmlns="http://schemas.openxmlformats.org/spreadsheetml/2006/main" count="225" uniqueCount="96">
  <si>
    <t xml:space="preserve">Nr </t>
  </si>
  <si>
    <t>Rodzaj posadzki</t>
  </si>
  <si>
    <t>Powierzchnia</t>
  </si>
  <si>
    <t>1.00</t>
  </si>
  <si>
    <t>1.01</t>
  </si>
  <si>
    <t>1.02</t>
  </si>
  <si>
    <t>1.03</t>
  </si>
  <si>
    <t>1.04</t>
  </si>
  <si>
    <t>1.05</t>
  </si>
  <si>
    <t>1.06</t>
  </si>
  <si>
    <t>1.07</t>
  </si>
  <si>
    <t>1.08</t>
  </si>
  <si>
    <t>1.09</t>
  </si>
  <si>
    <t>1.10</t>
  </si>
  <si>
    <t>1.11</t>
  </si>
  <si>
    <t>1.12</t>
  </si>
  <si>
    <t>1.13</t>
  </si>
  <si>
    <t>1.14</t>
  </si>
  <si>
    <t>Wykładzina PCV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</si>
  <si>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</si>
  <si>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</si>
  <si>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</si>
  <si>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</si>
  <si>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</si>
  <si>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</si>
  <si>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</si>
  <si>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</si>
  <si>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</si>
  <si>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</si>
  <si>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</si>
  <si>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</si>
  <si>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</si>
  <si>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</si>
  <si>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</si>
  <si>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1.31</t>
  </si>
  <si>
    <t>1.32</t>
  </si>
  <si>
    <t>1.33</t>
  </si>
  <si>
    <t>K-1</t>
  </si>
  <si>
    <t>K-2</t>
  </si>
  <si>
    <t>Nazwa</t>
  </si>
  <si>
    <t>Klatka schodowa</t>
  </si>
  <si>
    <t>Korytarz</t>
  </si>
  <si>
    <t>Gabinet</t>
  </si>
  <si>
    <t>Sterylizatornia</t>
  </si>
  <si>
    <t>Toaleta</t>
  </si>
  <si>
    <t>Przedsionek</t>
  </si>
  <si>
    <t>Wykłądzina PCV</t>
  </si>
  <si>
    <t>Kortarz</t>
  </si>
  <si>
    <t xml:space="preserve">Szyb </t>
  </si>
  <si>
    <t>0.34</t>
  </si>
  <si>
    <t>Zestawienie pomieszczeń na I piętrze po remoncie</t>
  </si>
  <si>
    <t>Korytarz - część dla dzieci</t>
  </si>
  <si>
    <t>Toaleta dla niepełnosprawnych</t>
  </si>
  <si>
    <t>Toaleta dla personelu</t>
  </si>
  <si>
    <t xml:space="preserve">Wykładzina PCV </t>
  </si>
  <si>
    <t>Pomieszczenie socjalne</t>
  </si>
  <si>
    <t xml:space="preserve">Toaleta </t>
  </si>
  <si>
    <t>Fizjoterapia -masaż</t>
  </si>
  <si>
    <t>Fizjoterapia - korytarz</t>
  </si>
  <si>
    <t>Fizjoterapia - rejestracja</t>
  </si>
  <si>
    <t>1.02a</t>
  </si>
  <si>
    <t>Fizjoterapia - ultradźwięki</t>
  </si>
  <si>
    <t>1.02b</t>
  </si>
  <si>
    <t>Fizjoterapia - Magnetoterapia</t>
  </si>
  <si>
    <t>1.02c</t>
  </si>
  <si>
    <t>Daiatermia krótkofalowa - DKF</t>
  </si>
  <si>
    <t>1.02d</t>
  </si>
  <si>
    <t>1.02e</t>
  </si>
  <si>
    <t>1.02f</t>
  </si>
  <si>
    <t>1.02g</t>
  </si>
  <si>
    <t>1.02h</t>
  </si>
  <si>
    <t>Elektroterapia</t>
  </si>
  <si>
    <t>Krioterapia</t>
  </si>
  <si>
    <t>Zaplecze</t>
  </si>
  <si>
    <t>Laseroterapia</t>
  </si>
  <si>
    <t>Fizjoterapia - hydroterapia</t>
  </si>
  <si>
    <t>Chirurgia</t>
  </si>
  <si>
    <t>Ginekologia</t>
  </si>
  <si>
    <t>Rejestracja przychodni dziecięcej</t>
  </si>
  <si>
    <t>Fizjoterapia - przedsionek</t>
  </si>
  <si>
    <t>Fizjoterapia - kinezyterapia</t>
  </si>
  <si>
    <t>Toaleta dla pacjentów</t>
  </si>
  <si>
    <t>1.10a</t>
  </si>
  <si>
    <t>Toaleta dla niepełnosprwanych</t>
  </si>
  <si>
    <t xml:space="preserve">Szatnia </t>
  </si>
  <si>
    <t>Razem:</t>
  </si>
  <si>
    <t>Zestawienie pomieszczeń na II piętrze po remoncie</t>
  </si>
  <si>
    <t>0.36</t>
  </si>
  <si>
    <t>Pom. socjalne</t>
  </si>
  <si>
    <t>Pokój badań</t>
  </si>
  <si>
    <t>2.19/2.21</t>
  </si>
  <si>
    <t>Administracja</t>
  </si>
  <si>
    <t>2.26/2.27</t>
  </si>
  <si>
    <t>Serwerownia</t>
  </si>
  <si>
    <t>Obwód</t>
  </si>
  <si>
    <t>Wysokosć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</si>
</sst>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name val="Calibri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i/>
      <sz val="11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left" vertical="center"/>
    </xf>
    <xf numFmtId="0" fontId="1" fillId="0" borderId="0" xfId="0" applyFont="1"/>
    <xf numFmtId="0" fontId="1" fillId="0" borderId="2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164" fontId="3" fillId="0" borderId="8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horizontal="left" vertical="center"/>
    </xf>
    <xf numFmtId="164" fontId="3" fillId="0" borderId="10" xfId="0" applyNumberFormat="1" applyFont="1" applyBorder="1" applyAlignment="1">
      <alignment horizontal="right" vertical="center"/>
    </xf>
    <xf numFmtId="164" fontId="3" fillId="0" borderId="10" xfId="0" applyNumberFormat="1" applyFont="1" applyFill="1" applyBorder="1" applyAlignment="1">
      <alignment horizontal="right" vertical="center"/>
    </xf>
    <xf numFmtId="49" fontId="3" fillId="0" borderId="10" xfId="0" applyNumberFormat="1" applyFont="1" applyBorder="1" applyAlignment="1">
      <alignment horizontal="right" vertical="center"/>
    </xf>
    <xf numFmtId="17" fontId="1" fillId="0" borderId="11" xfId="0" applyNumberFormat="1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164" fontId="3" fillId="0" borderId="13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 wrapText="1"/>
    </xf>
    <xf numFmtId="16" fontId="0" fillId="0" borderId="0" xfId="0" applyNumberFormat="1"/>
    <xf numFmtId="17" fontId="0" fillId="0" borderId="0" xfId="0" applyNumberFormat="1"/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right" vertical="center" wrapText="1"/>
    </xf>
    <xf numFmtId="0" fontId="0" fillId="0" borderId="15" xfId="0" applyBorder="1" applyAlignment="1">
      <alignment horizontal="right" vertical="center" wrapText="1"/>
    </xf>
    <xf numFmtId="0" fontId="0" fillId="0" borderId="16" xfId="0" applyBorder="1" applyAlignment="1">
      <alignment horizontal="right" vertical="center" wrapText="1"/>
    </xf>
    <xf numFmtId="164" fontId="5" fillId="0" borderId="10" xfId="0" applyNumberFormat="1" applyFont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9"/>
  <sheetViews>
    <sheetView tabSelected="1" topLeftCell="A14" workbookViewId="0">
      <selection activeCell="H50" activeCellId="1" sqref="F3:F48 H50"/>
    </sheetView>
  </sheetViews>
  <sheetFormatPr defaultRowHeight="15"/>
  <cols>
    <col min="1" max="1" width="8" style="3" customWidth="1"/>
    <col min="2" max="2" width="30" style="1" customWidth="1"/>
    <col min="3" max="3" width="16.140625" style="1" customWidth="1"/>
    <col min="4" max="4" width="12.5703125" style="1" customWidth="1"/>
    <col min="5" max="16384" width="9.140625" style="1"/>
  </cols>
  <sheetData>
    <row r="1" spans="1:6" ht="16.5" customHeight="1" thickBot="1">
      <c r="A1" s="18" t="s">
        <v>50</v>
      </c>
      <c r="B1" s="19"/>
      <c r="C1" s="19"/>
      <c r="D1" s="20"/>
    </row>
    <row r="2" spans="1:6" ht="19.5" customHeight="1" thickBot="1">
      <c r="A2" s="4" t="s">
        <v>0</v>
      </c>
      <c r="B2" s="4" t="s">
        <v>39</v>
      </c>
      <c r="C2" s="4" t="s">
        <v>1</v>
      </c>
      <c r="D2" s="4" t="s">
        <v>2</v>
      </c>
      <c r="E2" s="1" t="s">
        <v>94</v>
      </c>
      <c r="F2" s="1" t="s">
        <v>95</v>
      </c>
    </row>
    <row r="3" spans="1:6" ht="17.100000000000001" customHeight="1">
      <c r="A3" s="5" t="s">
        <v>37</v>
      </c>
      <c r="B3" s="6" t="s">
        <v>40</v>
      </c>
      <c r="C3" s="6" t="s">
        <v>18</v>
      </c>
      <c r="D3" s="7">
        <f>15.8/2</f>
        <v>7.9</v>
      </c>
      <c r="E3" s="1">
        <v>16.18</v>
      </c>
      <c r="F3" s="1">
        <v>2.95</v>
      </c>
    </row>
    <row r="4" spans="1:6" ht="17.100000000000001" customHeight="1">
      <c r="A4" s="8" t="s">
        <v>38</v>
      </c>
      <c r="B4" s="2" t="s">
        <v>40</v>
      </c>
      <c r="C4" s="2" t="s">
        <v>18</v>
      </c>
      <c r="D4" s="9">
        <f>20.6/2</f>
        <v>10.3</v>
      </c>
      <c r="E4" s="1">
        <v>18.600000000000001</v>
      </c>
      <c r="F4" s="1">
        <v>2.95</v>
      </c>
    </row>
    <row r="5" spans="1:6" ht="17.100000000000001" customHeight="1">
      <c r="A5" s="8" t="s">
        <v>49</v>
      </c>
      <c r="B5" s="2" t="s">
        <v>48</v>
      </c>
      <c r="C5" s="2"/>
      <c r="D5" s="9">
        <v>3.78</v>
      </c>
      <c r="E5" s="1">
        <v>7.1</v>
      </c>
      <c r="F5" s="1">
        <v>2.95</v>
      </c>
    </row>
    <row r="6" spans="1:6" ht="17.100000000000001" customHeight="1">
      <c r="A6" s="8" t="s">
        <v>3</v>
      </c>
      <c r="B6" s="2" t="s">
        <v>41</v>
      </c>
      <c r="C6" s="2" t="s">
        <v>18</v>
      </c>
      <c r="D6" s="24">
        <v>29.1</v>
      </c>
      <c r="E6" s="1">
        <v>35.9</v>
      </c>
      <c r="F6" s="1">
        <v>2.95</v>
      </c>
    </row>
    <row r="7" spans="1:6" ht="17.100000000000001" customHeight="1">
      <c r="A7" s="8" t="s">
        <v>4</v>
      </c>
      <c r="B7" s="2" t="s">
        <v>41</v>
      </c>
      <c r="C7" s="2" t="s">
        <v>18</v>
      </c>
      <c r="D7" s="24">
        <v>31.43</v>
      </c>
      <c r="E7" s="1">
        <v>31.78</v>
      </c>
      <c r="F7" s="1">
        <v>2.95</v>
      </c>
    </row>
    <row r="8" spans="1:6" ht="17.100000000000001" customHeight="1">
      <c r="A8" s="8" t="s">
        <v>5</v>
      </c>
      <c r="B8" s="2" t="s">
        <v>59</v>
      </c>
      <c r="C8" s="2" t="s">
        <v>18</v>
      </c>
      <c r="D8" s="9">
        <v>6.54</v>
      </c>
      <c r="E8" s="1">
        <v>10.5</v>
      </c>
      <c r="F8" s="1">
        <v>2.95</v>
      </c>
    </row>
    <row r="9" spans="1:6" ht="17.100000000000001" customHeight="1">
      <c r="A9" s="8" t="s">
        <v>60</v>
      </c>
      <c r="B9" s="2" t="s">
        <v>61</v>
      </c>
      <c r="C9" s="2" t="s">
        <v>18</v>
      </c>
      <c r="D9" s="9">
        <v>5.05</v>
      </c>
      <c r="E9" s="1">
        <v>9.8000000000000007</v>
      </c>
      <c r="F9" s="1">
        <v>2.95</v>
      </c>
    </row>
    <row r="10" spans="1:6" ht="17.100000000000001" customHeight="1">
      <c r="A10" s="8" t="s">
        <v>62</v>
      </c>
      <c r="B10" s="2" t="s">
        <v>63</v>
      </c>
      <c r="C10" s="2" t="s">
        <v>18</v>
      </c>
      <c r="D10" s="9">
        <v>5.3</v>
      </c>
      <c r="E10" s="1">
        <v>9.64</v>
      </c>
      <c r="F10" s="1">
        <v>2.95</v>
      </c>
    </row>
    <row r="11" spans="1:6" ht="17.100000000000001" customHeight="1">
      <c r="A11" s="8" t="s">
        <v>64</v>
      </c>
      <c r="B11" s="2" t="s">
        <v>65</v>
      </c>
      <c r="C11" s="2" t="s">
        <v>18</v>
      </c>
      <c r="D11" s="9">
        <v>5.3</v>
      </c>
      <c r="E11" s="1">
        <v>9.64</v>
      </c>
      <c r="F11" s="1">
        <v>2.95</v>
      </c>
    </row>
    <row r="12" spans="1:6" ht="17.100000000000001" customHeight="1">
      <c r="A12" s="8" t="s">
        <v>66</v>
      </c>
      <c r="B12" s="2" t="s">
        <v>71</v>
      </c>
      <c r="C12" s="2" t="s">
        <v>18</v>
      </c>
      <c r="D12" s="9">
        <v>3.45</v>
      </c>
      <c r="E12" s="1">
        <v>7.6</v>
      </c>
      <c r="F12" s="1">
        <v>2.95</v>
      </c>
    </row>
    <row r="13" spans="1:6" ht="17.100000000000001" customHeight="1">
      <c r="A13" s="8" t="s">
        <v>67</v>
      </c>
      <c r="B13" s="2" t="s">
        <v>72</v>
      </c>
      <c r="C13" s="2" t="s">
        <v>18</v>
      </c>
      <c r="D13" s="9">
        <v>3.45</v>
      </c>
      <c r="E13" s="1">
        <v>7.6</v>
      </c>
      <c r="F13" s="1">
        <v>2.95</v>
      </c>
    </row>
    <row r="14" spans="1:6" ht="17.100000000000001" customHeight="1">
      <c r="A14" s="8" t="s">
        <v>68</v>
      </c>
      <c r="B14" s="2" t="s">
        <v>73</v>
      </c>
      <c r="C14" s="2" t="s">
        <v>18</v>
      </c>
      <c r="D14" s="9">
        <v>5.2</v>
      </c>
      <c r="E14" s="1">
        <v>9.68</v>
      </c>
      <c r="F14" s="1">
        <v>2.95</v>
      </c>
    </row>
    <row r="15" spans="1:6" ht="17.100000000000001" customHeight="1">
      <c r="A15" s="8" t="s">
        <v>69</v>
      </c>
      <c r="B15" s="2" t="s">
        <v>71</v>
      </c>
      <c r="C15" s="2" t="s">
        <v>18</v>
      </c>
      <c r="D15" s="9">
        <v>3.45</v>
      </c>
      <c r="E15" s="1">
        <v>7.56</v>
      </c>
      <c r="F15" s="1">
        <v>2.95</v>
      </c>
    </row>
    <row r="16" spans="1:6" ht="17.100000000000001" customHeight="1">
      <c r="A16" s="8" t="s">
        <v>70</v>
      </c>
      <c r="B16" s="2" t="s">
        <v>74</v>
      </c>
      <c r="C16" s="2" t="s">
        <v>18</v>
      </c>
      <c r="D16" s="9">
        <v>3.45</v>
      </c>
      <c r="E16" s="1">
        <v>7.56</v>
      </c>
      <c r="F16" s="1">
        <v>2.95</v>
      </c>
    </row>
    <row r="17" spans="1:6" ht="17.100000000000001" customHeight="1">
      <c r="A17" s="8" t="s">
        <v>6</v>
      </c>
      <c r="B17" s="2" t="s">
        <v>58</v>
      </c>
      <c r="C17" s="2" t="s">
        <v>18</v>
      </c>
      <c r="D17" s="9">
        <v>19.89</v>
      </c>
      <c r="E17" s="1">
        <v>37.76</v>
      </c>
      <c r="F17" s="1">
        <v>2.95</v>
      </c>
    </row>
    <row r="18" spans="1:6" ht="17.100000000000001" customHeight="1">
      <c r="A18" s="8" t="s">
        <v>7</v>
      </c>
      <c r="B18" s="2" t="s">
        <v>75</v>
      </c>
      <c r="C18" s="2" t="s">
        <v>18</v>
      </c>
      <c r="D18" s="10">
        <v>10.86</v>
      </c>
      <c r="E18" s="1">
        <v>13.2</v>
      </c>
      <c r="F18" s="1">
        <v>2.95</v>
      </c>
    </row>
    <row r="19" spans="1:6" ht="17.100000000000001" customHeight="1">
      <c r="A19" s="8" t="s">
        <v>8</v>
      </c>
      <c r="B19" s="2" t="s">
        <v>76</v>
      </c>
      <c r="C19" s="2" t="s">
        <v>18</v>
      </c>
      <c r="D19" s="9">
        <v>14.9</v>
      </c>
      <c r="E19" s="1">
        <v>16.18</v>
      </c>
      <c r="F19" s="1">
        <v>2.95</v>
      </c>
    </row>
    <row r="20" spans="1:6" ht="17.100000000000001" customHeight="1">
      <c r="A20" s="8" t="s">
        <v>9</v>
      </c>
      <c r="B20" s="2" t="s">
        <v>76</v>
      </c>
      <c r="C20" s="2" t="s">
        <v>18</v>
      </c>
      <c r="D20" s="9">
        <v>14.4</v>
      </c>
      <c r="E20" s="1">
        <v>16.260000000000002</v>
      </c>
      <c r="F20" s="1">
        <v>2.95</v>
      </c>
    </row>
    <row r="21" spans="1:6" ht="17.100000000000001" customHeight="1">
      <c r="A21" s="8" t="s">
        <v>10</v>
      </c>
      <c r="B21" s="2" t="s">
        <v>76</v>
      </c>
      <c r="C21" s="2" t="s">
        <v>18</v>
      </c>
      <c r="D21" s="9">
        <v>14</v>
      </c>
      <c r="E21" s="1">
        <v>17.04</v>
      </c>
      <c r="F21" s="1">
        <v>2.95</v>
      </c>
    </row>
    <row r="22" spans="1:6" ht="17.100000000000001" customHeight="1">
      <c r="A22" s="8" t="s">
        <v>11</v>
      </c>
      <c r="B22" s="2" t="s">
        <v>43</v>
      </c>
      <c r="C22" s="2" t="s">
        <v>18</v>
      </c>
      <c r="D22" s="9">
        <v>15</v>
      </c>
      <c r="E22" s="1">
        <v>15.64</v>
      </c>
      <c r="F22" s="1">
        <v>2.95</v>
      </c>
    </row>
    <row r="23" spans="1:6" ht="17.100000000000001" customHeight="1">
      <c r="A23" s="8" t="s">
        <v>12</v>
      </c>
      <c r="B23" s="2" t="s">
        <v>81</v>
      </c>
      <c r="C23" s="2" t="s">
        <v>18</v>
      </c>
      <c r="D23" s="9">
        <v>3.4</v>
      </c>
      <c r="E23" s="1">
        <v>9.1199999999999992</v>
      </c>
      <c r="F23" s="1">
        <v>2.95</v>
      </c>
    </row>
    <row r="24" spans="1:6" ht="17.100000000000001" customHeight="1">
      <c r="A24" s="8" t="s">
        <v>13</v>
      </c>
      <c r="B24" s="2" t="s">
        <v>84</v>
      </c>
      <c r="C24" s="2" t="s">
        <v>54</v>
      </c>
      <c r="D24" s="9">
        <v>3.95</v>
      </c>
      <c r="E24" s="1">
        <v>8.16</v>
      </c>
      <c r="F24" s="1">
        <v>2.95</v>
      </c>
    </row>
    <row r="25" spans="1:6" ht="17.100000000000001" customHeight="1">
      <c r="A25" s="8" t="s">
        <v>82</v>
      </c>
      <c r="B25" s="2" t="s">
        <v>83</v>
      </c>
      <c r="C25" s="2" t="s">
        <v>54</v>
      </c>
      <c r="D25" s="9">
        <v>6.3</v>
      </c>
      <c r="E25" s="1">
        <v>10.98</v>
      </c>
      <c r="F25" s="1">
        <v>2.95</v>
      </c>
    </row>
    <row r="26" spans="1:6" ht="17.100000000000001" customHeight="1">
      <c r="A26" s="8" t="s">
        <v>14</v>
      </c>
      <c r="B26" s="2" t="s">
        <v>84</v>
      </c>
      <c r="C26" s="2" t="s">
        <v>18</v>
      </c>
      <c r="D26" s="24">
        <v>4.3</v>
      </c>
      <c r="E26" s="1">
        <v>9.1199999999999992</v>
      </c>
      <c r="F26" s="1">
        <v>2.95</v>
      </c>
    </row>
    <row r="27" spans="1:6" ht="17.100000000000001" customHeight="1">
      <c r="A27" s="8" t="s">
        <v>15</v>
      </c>
      <c r="B27" s="2" t="s">
        <v>52</v>
      </c>
      <c r="C27" s="2" t="s">
        <v>18</v>
      </c>
      <c r="D27" s="9">
        <v>6.4</v>
      </c>
      <c r="E27" s="1">
        <v>10.4</v>
      </c>
      <c r="F27" s="1">
        <v>2.95</v>
      </c>
    </row>
    <row r="28" spans="1:6" ht="17.100000000000001" customHeight="1">
      <c r="A28" s="8" t="s">
        <v>16</v>
      </c>
      <c r="B28" s="2" t="s">
        <v>44</v>
      </c>
      <c r="C28" s="2" t="s">
        <v>18</v>
      </c>
      <c r="D28" s="9">
        <v>2.7</v>
      </c>
      <c r="E28" s="1">
        <v>7.32</v>
      </c>
      <c r="F28" s="1">
        <v>2.95</v>
      </c>
    </row>
    <row r="29" spans="1:6" ht="17.100000000000001" customHeight="1">
      <c r="A29" s="8" t="s">
        <v>17</v>
      </c>
      <c r="B29" s="2" t="s">
        <v>77</v>
      </c>
      <c r="C29" s="2" t="s">
        <v>18</v>
      </c>
      <c r="D29" s="9">
        <v>14.8</v>
      </c>
      <c r="E29" s="1">
        <v>15.94</v>
      </c>
      <c r="F29" s="1">
        <v>2.95</v>
      </c>
    </row>
    <row r="30" spans="1:6" ht="17.100000000000001" customHeight="1">
      <c r="A30" s="8" t="s">
        <v>19</v>
      </c>
      <c r="B30" s="2" t="s">
        <v>77</v>
      </c>
      <c r="C30" s="2" t="s">
        <v>18</v>
      </c>
      <c r="D30" s="9">
        <v>14.3</v>
      </c>
      <c r="E30" s="1">
        <v>16.98</v>
      </c>
      <c r="F30" s="1">
        <v>2.95</v>
      </c>
    </row>
    <row r="31" spans="1:6" ht="17.100000000000001" customHeight="1">
      <c r="A31" s="8" t="s">
        <v>20</v>
      </c>
      <c r="B31" s="2" t="s">
        <v>41</v>
      </c>
      <c r="C31" s="2" t="s">
        <v>18</v>
      </c>
      <c r="D31" s="24">
        <v>27</v>
      </c>
      <c r="E31" s="1">
        <v>33.5</v>
      </c>
      <c r="F31" s="1">
        <v>2.95</v>
      </c>
    </row>
    <row r="32" spans="1:6" ht="17.100000000000001" customHeight="1">
      <c r="A32" s="8" t="s">
        <v>21</v>
      </c>
      <c r="B32" s="2" t="s">
        <v>77</v>
      </c>
      <c r="C32" s="2" t="s">
        <v>18</v>
      </c>
      <c r="D32" s="9">
        <v>10.9</v>
      </c>
      <c r="E32" s="1">
        <v>13.2</v>
      </c>
      <c r="F32" s="1">
        <v>2.95</v>
      </c>
    </row>
    <row r="33" spans="1:6" ht="17.100000000000001" customHeight="1">
      <c r="A33" s="8" t="s">
        <v>22</v>
      </c>
      <c r="B33" s="2" t="s">
        <v>51</v>
      </c>
      <c r="C33" s="2" t="s">
        <v>18</v>
      </c>
      <c r="D33" s="24">
        <v>14.5</v>
      </c>
      <c r="E33" s="1">
        <v>15.46</v>
      </c>
      <c r="F33" s="1">
        <v>2.95</v>
      </c>
    </row>
    <row r="34" spans="1:6" ht="17.100000000000001" customHeight="1">
      <c r="A34" s="8" t="s">
        <v>23</v>
      </c>
      <c r="B34" s="2" t="s">
        <v>55</v>
      </c>
      <c r="C34" s="2" t="s">
        <v>18</v>
      </c>
      <c r="D34" s="9">
        <v>7.8</v>
      </c>
      <c r="E34" s="1">
        <v>11.2</v>
      </c>
      <c r="F34" s="1">
        <v>2.95</v>
      </c>
    </row>
    <row r="35" spans="1:6" ht="17.100000000000001" customHeight="1">
      <c r="A35" s="8" t="s">
        <v>24</v>
      </c>
      <c r="B35" s="2" t="s">
        <v>53</v>
      </c>
      <c r="C35" s="2" t="s">
        <v>18</v>
      </c>
      <c r="D35" s="9">
        <v>2.9</v>
      </c>
      <c r="E35" s="1">
        <v>5.01</v>
      </c>
      <c r="F35" s="1">
        <v>2.95</v>
      </c>
    </row>
    <row r="36" spans="1:6" ht="17.100000000000001" customHeight="1">
      <c r="A36" s="8" t="s">
        <v>25</v>
      </c>
      <c r="B36" s="2" t="s">
        <v>42</v>
      </c>
      <c r="C36" s="2" t="s">
        <v>18</v>
      </c>
      <c r="D36" s="9">
        <v>11.7</v>
      </c>
      <c r="E36" s="1">
        <v>13.86</v>
      </c>
      <c r="F36" s="1">
        <v>2.95</v>
      </c>
    </row>
    <row r="37" spans="1:6" ht="17.100000000000001" customHeight="1">
      <c r="A37" s="8" t="s">
        <v>26</v>
      </c>
      <c r="B37" s="2" t="s">
        <v>45</v>
      </c>
      <c r="C37" s="2" t="s">
        <v>18</v>
      </c>
      <c r="D37" s="9">
        <v>3.4</v>
      </c>
      <c r="E37" s="1">
        <v>7.88</v>
      </c>
      <c r="F37" s="1">
        <v>2.95</v>
      </c>
    </row>
    <row r="38" spans="1:6" ht="17.100000000000001" customHeight="1">
      <c r="A38" s="8" t="s">
        <v>27</v>
      </c>
      <c r="B38" s="2" t="s">
        <v>56</v>
      </c>
      <c r="C38" s="2" t="s">
        <v>18</v>
      </c>
      <c r="D38" s="9">
        <v>2.5</v>
      </c>
      <c r="E38" s="1">
        <v>6.64</v>
      </c>
      <c r="F38" s="1">
        <v>2.95</v>
      </c>
    </row>
    <row r="39" spans="1:6" ht="17.100000000000001" customHeight="1">
      <c r="A39" s="8" t="s">
        <v>28</v>
      </c>
      <c r="B39" s="2" t="s">
        <v>53</v>
      </c>
      <c r="C39" s="2" t="s">
        <v>18</v>
      </c>
      <c r="D39" s="9">
        <v>2.4</v>
      </c>
      <c r="E39" s="1">
        <v>6.62</v>
      </c>
      <c r="F39" s="1">
        <v>2.95</v>
      </c>
    </row>
    <row r="40" spans="1:6" ht="17.100000000000001" customHeight="1">
      <c r="A40" s="8" t="s">
        <v>29</v>
      </c>
      <c r="B40" s="2" t="s">
        <v>45</v>
      </c>
      <c r="C40" s="2" t="s">
        <v>18</v>
      </c>
      <c r="D40" s="9">
        <v>2.7</v>
      </c>
      <c r="E40" s="1">
        <v>6.72</v>
      </c>
      <c r="F40" s="1">
        <v>2.95</v>
      </c>
    </row>
    <row r="41" spans="1:6" ht="17.100000000000001" customHeight="1">
      <c r="A41" s="8" t="s">
        <v>30</v>
      </c>
      <c r="B41" s="2" t="s">
        <v>78</v>
      </c>
      <c r="C41" s="2" t="s">
        <v>18</v>
      </c>
      <c r="D41" s="9">
        <v>8.5</v>
      </c>
      <c r="E41" s="1">
        <v>11.68</v>
      </c>
      <c r="F41" s="1">
        <v>2.95</v>
      </c>
    </row>
    <row r="42" spans="1:6" ht="17.100000000000001" customHeight="1">
      <c r="A42" s="8" t="s">
        <v>31</v>
      </c>
      <c r="B42" s="2" t="s">
        <v>47</v>
      </c>
      <c r="C42" s="2" t="s">
        <v>46</v>
      </c>
      <c r="D42" s="24">
        <v>15.5</v>
      </c>
      <c r="E42" s="1">
        <v>18.54</v>
      </c>
      <c r="F42" s="1">
        <v>2.95</v>
      </c>
    </row>
    <row r="43" spans="1:6" ht="17.100000000000001" customHeight="1">
      <c r="A43" s="8" t="s">
        <v>32</v>
      </c>
      <c r="B43" s="2" t="s">
        <v>42</v>
      </c>
      <c r="C43" s="2" t="s">
        <v>18</v>
      </c>
      <c r="D43" s="9">
        <v>14.5</v>
      </c>
      <c r="E43" s="1">
        <v>16.079999999999998</v>
      </c>
      <c r="F43" s="1">
        <v>2.95</v>
      </c>
    </row>
    <row r="44" spans="1:6" ht="17.100000000000001" customHeight="1">
      <c r="A44" s="8" t="s">
        <v>33</v>
      </c>
      <c r="B44" s="2" t="s">
        <v>42</v>
      </c>
      <c r="C44" s="2" t="s">
        <v>18</v>
      </c>
      <c r="D44" s="9">
        <v>14.9</v>
      </c>
      <c r="E44" s="1">
        <v>15.6</v>
      </c>
      <c r="F44" s="1">
        <v>2.95</v>
      </c>
    </row>
    <row r="45" spans="1:6" ht="17.100000000000001" customHeight="1">
      <c r="A45" s="8" t="s">
        <v>34</v>
      </c>
      <c r="B45" s="2" t="s">
        <v>79</v>
      </c>
      <c r="C45" s="2" t="s">
        <v>18</v>
      </c>
      <c r="D45" s="9">
        <v>8.36</v>
      </c>
      <c r="E45" s="1">
        <v>12.22</v>
      </c>
      <c r="F45" s="1">
        <v>2.95</v>
      </c>
    </row>
    <row r="46" spans="1:6" ht="17.100000000000001" customHeight="1">
      <c r="A46" s="8" t="s">
        <v>35</v>
      </c>
      <c r="B46" s="2" t="s">
        <v>80</v>
      </c>
      <c r="C46" s="2" t="s">
        <v>18</v>
      </c>
      <c r="D46" s="9">
        <v>28.3</v>
      </c>
      <c r="E46" s="1">
        <v>22.28</v>
      </c>
      <c r="F46" s="1">
        <v>2.95</v>
      </c>
    </row>
    <row r="47" spans="1:6" ht="17.100000000000001" customHeight="1">
      <c r="A47" s="8" t="s">
        <v>36</v>
      </c>
      <c r="B47" s="2" t="s">
        <v>57</v>
      </c>
      <c r="C47" s="2" t="s">
        <v>18</v>
      </c>
      <c r="D47" s="11" t="s">
        <v>36</v>
      </c>
      <c r="E47" s="1">
        <v>12.18</v>
      </c>
      <c r="F47" s="1">
        <v>2.95</v>
      </c>
    </row>
    <row r="48" spans="1:6" ht="17.100000000000001" customHeight="1" thickBot="1">
      <c r="A48" s="12" t="str">
        <f>"1.34"</f>
        <v>1.34</v>
      </c>
      <c r="B48" s="13" t="s">
        <v>81</v>
      </c>
      <c r="C48" s="13" t="s">
        <v>18</v>
      </c>
      <c r="D48" s="14">
        <v>3.4</v>
      </c>
      <c r="E48" s="1">
        <v>8.8000000000000007</v>
      </c>
      <c r="F48" s="1">
        <v>2.95</v>
      </c>
    </row>
    <row r="49" spans="1:4" ht="17.100000000000001" customHeight="1" thickBot="1">
      <c r="A49" s="21" t="s">
        <v>85</v>
      </c>
      <c r="B49" s="22"/>
      <c r="C49" s="23"/>
      <c r="D49" s="15">
        <f>SUM(D3:D48)</f>
        <v>448.15999999999997</v>
      </c>
    </row>
  </sheetData>
  <mergeCells count="2">
    <mergeCell ref="A1:D1"/>
    <mergeCell ref="A49:C4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39"/>
  <sheetViews>
    <sheetView workbookViewId="0">
      <selection activeCell="G26" sqref="G26"/>
    </sheetView>
  </sheetViews>
  <sheetFormatPr defaultRowHeight="15"/>
  <cols>
    <col min="1" max="1" width="13.28515625" customWidth="1"/>
    <col min="2" max="2" width="23.42578125" customWidth="1"/>
  </cols>
  <sheetData>
    <row r="1" spans="1:4">
      <c r="A1" t="s">
        <v>86</v>
      </c>
    </row>
    <row r="2" spans="1:4">
      <c r="A2" t="s">
        <v>0</v>
      </c>
      <c r="B2" t="s">
        <v>39</v>
      </c>
      <c r="C2" t="s">
        <v>1</v>
      </c>
      <c r="D2" t="s">
        <v>2</v>
      </c>
    </row>
    <row r="3" spans="1:4">
      <c r="A3" t="s">
        <v>37</v>
      </c>
      <c r="C3" t="s">
        <v>18</v>
      </c>
      <c r="D3">
        <v>7.9</v>
      </c>
    </row>
    <row r="4" spans="1:4">
      <c r="A4" t="s">
        <v>38</v>
      </c>
      <c r="C4" t="s">
        <v>18</v>
      </c>
      <c r="D4">
        <v>10.3</v>
      </c>
    </row>
    <row r="5" spans="1:4">
      <c r="A5" t="s">
        <v>87</v>
      </c>
      <c r="B5" t="s">
        <v>48</v>
      </c>
      <c r="D5">
        <v>3.78</v>
      </c>
    </row>
    <row r="6" spans="1:4">
      <c r="A6" s="16">
        <v>43467</v>
      </c>
      <c r="B6" t="s">
        <v>41</v>
      </c>
      <c r="C6" t="s">
        <v>18</v>
      </c>
      <c r="D6">
        <v>45.2</v>
      </c>
    </row>
    <row r="7" spans="1:4">
      <c r="A7" s="16">
        <v>43498</v>
      </c>
      <c r="B7" t="s">
        <v>41</v>
      </c>
      <c r="C7" t="s">
        <v>18</v>
      </c>
      <c r="D7">
        <v>14.6</v>
      </c>
    </row>
    <row r="8" spans="1:4">
      <c r="A8" s="16">
        <v>43526</v>
      </c>
      <c r="B8" t="s">
        <v>42</v>
      </c>
      <c r="C8" t="s">
        <v>18</v>
      </c>
      <c r="D8">
        <v>14.7</v>
      </c>
    </row>
    <row r="9" spans="1:4">
      <c r="A9" s="16">
        <v>43557</v>
      </c>
      <c r="B9" t="s">
        <v>88</v>
      </c>
      <c r="C9" t="s">
        <v>18</v>
      </c>
      <c r="D9">
        <v>14.7</v>
      </c>
    </row>
    <row r="10" spans="1:4">
      <c r="A10" s="16">
        <v>43587</v>
      </c>
      <c r="B10" t="s">
        <v>42</v>
      </c>
      <c r="C10" t="s">
        <v>18</v>
      </c>
      <c r="D10">
        <v>16.2</v>
      </c>
    </row>
    <row r="11" spans="1:4">
      <c r="A11" s="16">
        <v>43618</v>
      </c>
      <c r="B11" t="s">
        <v>42</v>
      </c>
      <c r="C11" t="s">
        <v>18</v>
      </c>
      <c r="D11">
        <v>7.5</v>
      </c>
    </row>
    <row r="12" spans="1:4">
      <c r="A12" s="16">
        <v>43648</v>
      </c>
      <c r="B12" t="s">
        <v>42</v>
      </c>
      <c r="C12" t="s">
        <v>18</v>
      </c>
      <c r="D12">
        <v>6.9</v>
      </c>
    </row>
    <row r="13" spans="1:4">
      <c r="A13" s="16">
        <v>43679</v>
      </c>
      <c r="B13" t="s">
        <v>42</v>
      </c>
      <c r="C13" t="s">
        <v>18</v>
      </c>
      <c r="D13">
        <v>15.1</v>
      </c>
    </row>
    <row r="14" spans="1:4">
      <c r="A14" s="16">
        <v>43710</v>
      </c>
      <c r="B14" t="s">
        <v>42</v>
      </c>
      <c r="C14" t="s">
        <v>18</v>
      </c>
      <c r="D14">
        <v>15.2</v>
      </c>
    </row>
    <row r="15" spans="1:4">
      <c r="A15" s="16">
        <v>43740</v>
      </c>
      <c r="B15" t="s">
        <v>42</v>
      </c>
      <c r="C15" t="s">
        <v>18</v>
      </c>
      <c r="D15">
        <v>14.6</v>
      </c>
    </row>
    <row r="16" spans="1:4">
      <c r="A16" s="16">
        <v>43771</v>
      </c>
      <c r="B16" t="s">
        <v>42</v>
      </c>
      <c r="C16" t="s">
        <v>18</v>
      </c>
      <c r="D16">
        <v>13.17</v>
      </c>
    </row>
    <row r="17" spans="1:4">
      <c r="A17" s="16">
        <v>43801</v>
      </c>
      <c r="B17" t="s">
        <v>89</v>
      </c>
      <c r="C17" t="s">
        <v>18</v>
      </c>
      <c r="D17">
        <v>5.55</v>
      </c>
    </row>
    <row r="18" spans="1:4">
      <c r="A18" s="17">
        <v>41306</v>
      </c>
      <c r="B18" t="s">
        <v>42</v>
      </c>
      <c r="C18" t="s">
        <v>18</v>
      </c>
      <c r="D18">
        <v>11.3</v>
      </c>
    </row>
    <row r="19" spans="1:4">
      <c r="A19" s="17">
        <v>41671</v>
      </c>
      <c r="B19" t="s">
        <v>44</v>
      </c>
      <c r="C19" t="s">
        <v>18</v>
      </c>
      <c r="D19">
        <v>3.7</v>
      </c>
    </row>
    <row r="20" spans="1:4">
      <c r="A20" s="17">
        <v>42036</v>
      </c>
      <c r="B20" t="s">
        <v>81</v>
      </c>
      <c r="C20" t="s">
        <v>18</v>
      </c>
      <c r="D20">
        <v>3.3</v>
      </c>
    </row>
    <row r="21" spans="1:4">
      <c r="A21" s="17">
        <v>42401</v>
      </c>
      <c r="B21" t="s">
        <v>81</v>
      </c>
      <c r="C21" t="s">
        <v>18</v>
      </c>
      <c r="D21">
        <v>3.6</v>
      </c>
    </row>
    <row r="22" spans="1:4">
      <c r="A22" s="17">
        <v>42767</v>
      </c>
      <c r="B22" t="s">
        <v>52</v>
      </c>
      <c r="C22" t="s">
        <v>18</v>
      </c>
      <c r="D22">
        <v>10.5</v>
      </c>
    </row>
    <row r="23" spans="1:4">
      <c r="A23" t="s">
        <v>90</v>
      </c>
      <c r="B23" t="s">
        <v>42</v>
      </c>
      <c r="C23" t="s">
        <v>18</v>
      </c>
      <c r="D23">
        <v>14.8</v>
      </c>
    </row>
    <row r="24" spans="1:4">
      <c r="A24" s="17">
        <v>43862</v>
      </c>
      <c r="B24" t="s">
        <v>44</v>
      </c>
      <c r="C24" t="s">
        <v>18</v>
      </c>
      <c r="D24">
        <v>2.9</v>
      </c>
    </row>
    <row r="25" spans="1:4">
      <c r="A25" s="17">
        <v>44593</v>
      </c>
      <c r="B25" t="s">
        <v>42</v>
      </c>
      <c r="C25" t="s">
        <v>18</v>
      </c>
      <c r="D25">
        <v>14.1</v>
      </c>
    </row>
    <row r="26" spans="1:4">
      <c r="A26" s="17">
        <v>44958</v>
      </c>
      <c r="B26" t="s">
        <v>41</v>
      </c>
      <c r="C26" t="s">
        <v>18</v>
      </c>
      <c r="D26">
        <v>26</v>
      </c>
    </row>
    <row r="27" spans="1:4">
      <c r="A27" s="17">
        <v>45323</v>
      </c>
      <c r="B27" t="s">
        <v>91</v>
      </c>
      <c r="C27" t="s">
        <v>18</v>
      </c>
      <c r="D27">
        <v>14.9</v>
      </c>
    </row>
    <row r="28" spans="1:4">
      <c r="A28" s="17">
        <v>45689</v>
      </c>
      <c r="B28" t="s">
        <v>91</v>
      </c>
      <c r="C28" t="s">
        <v>18</v>
      </c>
      <c r="D28">
        <v>14.4</v>
      </c>
    </row>
    <row r="29" spans="1:4">
      <c r="A29" t="s">
        <v>92</v>
      </c>
      <c r="B29" t="s">
        <v>42</v>
      </c>
      <c r="C29" t="s">
        <v>18</v>
      </c>
      <c r="D29">
        <v>15.8</v>
      </c>
    </row>
    <row r="30" spans="1:4">
      <c r="A30" s="17">
        <v>46784</v>
      </c>
      <c r="B30" t="s">
        <v>53</v>
      </c>
      <c r="C30" t="s">
        <v>18</v>
      </c>
      <c r="D30">
        <v>4.5999999999999996</v>
      </c>
    </row>
    <row r="31" spans="1:4">
      <c r="A31" s="17">
        <v>47150</v>
      </c>
      <c r="B31" t="s">
        <v>93</v>
      </c>
      <c r="C31" t="s">
        <v>18</v>
      </c>
      <c r="D31">
        <v>4.2</v>
      </c>
    </row>
    <row r="32" spans="1:4">
      <c r="A32" s="17">
        <v>10990</v>
      </c>
      <c r="B32" t="s">
        <v>42</v>
      </c>
      <c r="C32" t="s">
        <v>18</v>
      </c>
      <c r="D32">
        <v>11.2</v>
      </c>
    </row>
    <row r="33" spans="1:4">
      <c r="A33" s="17">
        <v>11355</v>
      </c>
      <c r="B33" t="s">
        <v>91</v>
      </c>
      <c r="C33" t="s">
        <v>18</v>
      </c>
      <c r="D33">
        <v>14.6</v>
      </c>
    </row>
    <row r="34" spans="1:4">
      <c r="A34" s="17">
        <v>11720</v>
      </c>
      <c r="B34" t="s">
        <v>91</v>
      </c>
      <c r="C34" t="s">
        <v>18</v>
      </c>
      <c r="D34">
        <v>14.6</v>
      </c>
    </row>
    <row r="35" spans="1:4">
      <c r="A35" s="17">
        <v>12086</v>
      </c>
      <c r="B35" t="s">
        <v>91</v>
      </c>
      <c r="C35" t="s">
        <v>18</v>
      </c>
      <c r="D35">
        <v>30.4</v>
      </c>
    </row>
    <row r="36" spans="1:4">
      <c r="A36" s="17">
        <v>12451</v>
      </c>
      <c r="B36" t="s">
        <v>42</v>
      </c>
      <c r="C36" t="s">
        <v>18</v>
      </c>
      <c r="D36">
        <v>15</v>
      </c>
    </row>
    <row r="37" spans="1:4">
      <c r="A37" s="17">
        <v>12816</v>
      </c>
      <c r="B37" t="s">
        <v>41</v>
      </c>
      <c r="C37" t="s">
        <v>18</v>
      </c>
      <c r="D37">
        <v>17.3</v>
      </c>
    </row>
    <row r="38" spans="1:4">
      <c r="A38" s="17">
        <v>13181</v>
      </c>
      <c r="B38" t="s">
        <v>53</v>
      </c>
      <c r="C38" t="s">
        <v>18</v>
      </c>
      <c r="D38">
        <v>5</v>
      </c>
    </row>
    <row r="39" spans="1:4">
      <c r="A39" t="s">
        <v>85</v>
      </c>
      <c r="D39">
        <v>457.6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Zestawienie piętro I</vt:lpstr>
      <vt:lpstr>Arkusz1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Burta</dc:creator>
  <cp:lastModifiedBy>Anna Burta</cp:lastModifiedBy>
  <dcterms:created xsi:type="dcterms:W3CDTF">2019-10-13T20:28:07Z</dcterms:created>
  <dcterms:modified xsi:type="dcterms:W3CDTF">2019-12-20T17:53:21Z</dcterms:modified>
</cp:coreProperties>
</file>